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filterPrivacy="1"/>
  <xr:revisionPtr revIDLastSave="0" documentId="13_ncr:1_{3734F696-70E1-49AC-8901-8C11253BF9BE}" xr6:coauthVersionLast="38" xr6:coauthVersionMax="38" xr10:uidLastSave="{00000000-0000-0000-0000-000000000000}"/>
  <bookViews>
    <workbookView xWindow="1980" yWindow="0" windowWidth="22260" windowHeight="12648" xr2:uid="{00000000-000D-0000-FFFF-FFFF00000000}"/>
  </bookViews>
  <sheets>
    <sheet name="Sheet1" sheetId="1" r:id="rId1"/>
  </sheets>
  <definedNames>
    <definedName name="_xlnm._FilterDatabase" localSheetId="0" hidden="1">Sheet1!$A$3:$N$3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3" i="1"/>
  <c r="I36" i="1"/>
  <c r="I37" i="1"/>
  <c r="I32" i="1"/>
  <c r="I40" i="1"/>
  <c r="I34" i="1"/>
  <c r="I30" i="1"/>
  <c r="I35" i="1"/>
  <c r="I31" i="1"/>
  <c r="I38" i="1"/>
  <c r="I39" i="1"/>
  <c r="I45" i="1"/>
  <c r="I44" i="1"/>
  <c r="I41" i="1"/>
  <c r="I43" i="1"/>
  <c r="I42" i="1"/>
  <c r="I47" i="1"/>
  <c r="I46" i="1"/>
  <c r="I48" i="1"/>
  <c r="I49" i="1"/>
  <c r="I50" i="1"/>
  <c r="I51" i="1"/>
  <c r="I4" i="1"/>
  <c r="L5" i="1"/>
  <c r="M5" i="1" s="1"/>
  <c r="L6" i="1"/>
  <c r="M6" i="1" s="1"/>
  <c r="L7" i="1"/>
  <c r="M7" i="1" s="1"/>
  <c r="L8" i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3" i="1"/>
  <c r="M33" i="1" s="1"/>
  <c r="L36" i="1"/>
  <c r="M36" i="1" s="1"/>
  <c r="L37" i="1"/>
  <c r="M37" i="1" s="1"/>
  <c r="L32" i="1"/>
  <c r="M32" i="1" s="1"/>
  <c r="L40" i="1"/>
  <c r="M40" i="1" s="1"/>
  <c r="L34" i="1"/>
  <c r="M34" i="1" s="1"/>
  <c r="L30" i="1"/>
  <c r="M30" i="1" s="1"/>
  <c r="L35" i="1"/>
  <c r="M35" i="1" s="1"/>
  <c r="L31" i="1"/>
  <c r="M31" i="1" s="1"/>
  <c r="L38" i="1"/>
  <c r="M38" i="1" s="1"/>
  <c r="L39" i="1"/>
  <c r="M39" i="1" s="1"/>
  <c r="L45" i="1"/>
  <c r="M45" i="1" s="1"/>
  <c r="L44" i="1"/>
  <c r="M44" i="1" s="1"/>
  <c r="L41" i="1"/>
  <c r="M41" i="1" s="1"/>
  <c r="L43" i="1"/>
  <c r="M43" i="1" s="1"/>
  <c r="L42" i="1"/>
  <c r="M42" i="1" s="1"/>
  <c r="L47" i="1"/>
  <c r="M47" i="1" s="1"/>
  <c r="L46" i="1"/>
  <c r="M46" i="1" s="1"/>
  <c r="L48" i="1"/>
  <c r="M48" i="1" s="1"/>
  <c r="L49" i="1"/>
  <c r="M49" i="1" s="1"/>
  <c r="L50" i="1"/>
  <c r="M50" i="1" s="1"/>
  <c r="L51" i="1"/>
  <c r="M51" i="1" s="1"/>
  <c r="L4" i="1"/>
  <c r="M4" i="1" s="1"/>
</calcChain>
</file>

<file path=xl/sharedStrings.xml><?xml version="1.0" encoding="utf-8"?>
<sst xmlns="http://schemas.openxmlformats.org/spreadsheetml/2006/main" count="111" uniqueCount="108">
  <si>
    <t>学号</t>
  </si>
  <si>
    <t>姓名</t>
  </si>
  <si>
    <t>1555813224</t>
  </si>
  <si>
    <t>缪林鑫</t>
  </si>
  <si>
    <t>1755613101</t>
  </si>
  <si>
    <t>鲍伟龙</t>
  </si>
  <si>
    <t>1755613102</t>
  </si>
  <si>
    <t>蔡瑞</t>
  </si>
  <si>
    <t>1755613103</t>
  </si>
  <si>
    <t>曹凯</t>
  </si>
  <si>
    <t>1755613104</t>
  </si>
  <si>
    <t>陈嘉伟</t>
  </si>
  <si>
    <t>1755613105</t>
  </si>
  <si>
    <t>陈俊杰</t>
  </si>
  <si>
    <t>1755613106</t>
  </si>
  <si>
    <t>戴俊</t>
  </si>
  <si>
    <t>1755613107</t>
  </si>
  <si>
    <t>董学尧</t>
  </si>
  <si>
    <t>1755613108</t>
  </si>
  <si>
    <t>范雨生</t>
  </si>
  <si>
    <t>1755613109</t>
  </si>
  <si>
    <t>方云敏</t>
  </si>
  <si>
    <t>1755613110</t>
  </si>
  <si>
    <t>付文权</t>
  </si>
  <si>
    <t>1755613111</t>
  </si>
  <si>
    <t>葛延纬</t>
  </si>
  <si>
    <t>1755613112</t>
  </si>
  <si>
    <t>龚旭铭</t>
  </si>
  <si>
    <t>1755613113</t>
  </si>
  <si>
    <t>胡浩杰</t>
  </si>
  <si>
    <t>1755613114</t>
  </si>
  <si>
    <t>李天豪</t>
  </si>
  <si>
    <t>1755613115</t>
  </si>
  <si>
    <t>连乾宇</t>
  </si>
  <si>
    <t>1755613116</t>
  </si>
  <si>
    <t>刘承灵</t>
  </si>
  <si>
    <t>1755613117</t>
  </si>
  <si>
    <t>卢嘉豪</t>
  </si>
  <si>
    <t>1755613118</t>
  </si>
  <si>
    <t>潘程尉</t>
  </si>
  <si>
    <t>1755613119</t>
  </si>
  <si>
    <t>钱陈红</t>
  </si>
  <si>
    <t>1755613120</t>
  </si>
  <si>
    <t>钱乔科</t>
  </si>
  <si>
    <t>1755613121</t>
  </si>
  <si>
    <t>钱擎阳</t>
  </si>
  <si>
    <t>1755613122</t>
  </si>
  <si>
    <t>邱启瑞</t>
  </si>
  <si>
    <t>1755613123</t>
  </si>
  <si>
    <t>史豪杰</t>
  </si>
  <si>
    <t>1755613124</t>
  </si>
  <si>
    <t>汪铭迪</t>
  </si>
  <si>
    <t>1755613125</t>
  </si>
  <si>
    <t>王培亮</t>
  </si>
  <si>
    <t>1755613126</t>
  </si>
  <si>
    <t>王一帆</t>
  </si>
  <si>
    <t>1755613127</t>
  </si>
  <si>
    <t>邬金晖</t>
  </si>
  <si>
    <t>1755613128</t>
  </si>
  <si>
    <t>徐嘉伟</t>
  </si>
  <si>
    <t>1755613129</t>
  </si>
  <si>
    <t>许情焕</t>
  </si>
  <si>
    <t>1755613130</t>
  </si>
  <si>
    <t>杨健</t>
  </si>
  <si>
    <t>1755613131</t>
  </si>
  <si>
    <t>叶凯</t>
  </si>
  <si>
    <t>1755613132</t>
  </si>
  <si>
    <t>张康禹</t>
  </si>
  <si>
    <t>1755613133</t>
  </si>
  <si>
    <t>张璋</t>
  </si>
  <si>
    <t>1755613134</t>
  </si>
  <si>
    <t>赵佳焕</t>
  </si>
  <si>
    <t>1755613135</t>
  </si>
  <si>
    <t>赵泽威</t>
  </si>
  <si>
    <t>1755613136</t>
  </si>
  <si>
    <t>郑群凡</t>
  </si>
  <si>
    <t>1755613138</t>
  </si>
  <si>
    <t>周子杰</t>
  </si>
  <si>
    <t>1755613139</t>
  </si>
  <si>
    <t>朱奉东</t>
  </si>
  <si>
    <t>1755613140</t>
  </si>
  <si>
    <t>庄子越</t>
  </si>
  <si>
    <t>1755613161</t>
  </si>
  <si>
    <t>伊丽莎白</t>
  </si>
  <si>
    <t>1755613180</t>
  </si>
  <si>
    <t>葛佳斌</t>
  </si>
  <si>
    <t>1755613181</t>
  </si>
  <si>
    <t>倪国彬</t>
  </si>
  <si>
    <t>1755613182</t>
  </si>
  <si>
    <t>史陈辉</t>
  </si>
  <si>
    <t>1755613183</t>
  </si>
  <si>
    <t>汪昊晗</t>
  </si>
  <si>
    <t>1755613184</t>
  </si>
  <si>
    <t>徐浩浩</t>
  </si>
  <si>
    <t>1755613185</t>
  </si>
  <si>
    <t>周克勤</t>
  </si>
  <si>
    <t>1755613186</t>
  </si>
  <si>
    <t>朱珂增</t>
  </si>
  <si>
    <t>获得学分</t>
  </si>
  <si>
    <t>学分加权平均分</t>
  </si>
  <si>
    <t>第二学期</t>
    <phoneticPr fontId="1" type="noConversion"/>
  </si>
  <si>
    <t>第一学期</t>
    <phoneticPr fontId="1" type="noConversion"/>
  </si>
  <si>
    <t>排名</t>
    <phoneticPr fontId="1" type="noConversion"/>
  </si>
  <si>
    <t>机电3171大一成绩不完全汇总</t>
    <phoneticPr fontId="1" type="noConversion"/>
  </si>
  <si>
    <t>总学分</t>
  </si>
  <si>
    <t>未得到学分</t>
    <phoneticPr fontId="1" type="noConversion"/>
  </si>
  <si>
    <t>两学期学分加权平均分(除以获得学分)</t>
    <phoneticPr fontId="1" type="noConversion"/>
  </si>
  <si>
    <t>是否挂科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</si>
</sst>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24"/>
      <color rgb="FFFF0000"/>
      <name val="等线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selection activeCell="A13" sqref="A13:XFD13"/>
    </sheetView>
  </sheetViews>
  <sheetFormatPr defaultColWidth="9" defaultRowHeight="13.8" x14ac:dyDescent="0.25"/>
  <cols>
    <col min="1" max="1" width="10.21875" style="4" bestFit="1" customWidth="1"/>
    <col min="2" max="2" width="9.77734375" style="5" bestFit="1" customWidth="1"/>
    <col min="3" max="3" width="13.77734375" style="5" bestFit="1" customWidth="1"/>
    <col min="4" max="4" width="11.77734375" style="9" bestFit="1" customWidth="1"/>
    <col min="5" max="5" width="20.33203125" style="5" bestFit="1" customWidth="1"/>
    <col min="6" max="6" width="13.77734375" style="5" bestFit="1" customWidth="1"/>
    <col min="7" max="7" width="11.77734375" style="9" bestFit="1" customWidth="1"/>
    <col min="8" max="8" width="20.33203125" style="5" bestFit="1" customWidth="1"/>
    <col min="9" max="9" width="39" style="5" bestFit="1" customWidth="1"/>
    <col min="10" max="10" width="35" style="5" bestFit="1" customWidth="1"/>
    <col min="11" max="11" width="9" style="5"/>
    <col min="12" max="12" width="15" style="5" bestFit="1" customWidth="1"/>
    <col min="13" max="13" width="13" style="5" bestFit="1" customWidth="1"/>
    <col min="14" max="16384" width="9" style="5"/>
  </cols>
  <sheetData>
    <row r="1" spans="1:15" ht="76.5" customHeight="1" x14ac:dyDescent="0.25">
      <c r="A1" s="10" t="s">
        <v>103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5">
      <c r="C2" s="4" t="s">
        <v>100</v>
      </c>
      <c r="F2" s="5" t="s">
        <v>101</v>
      </c>
    </row>
    <row r="3" spans="1:15" ht="14.4" x14ac:dyDescent="0.25">
      <c r="A3" s="1" t="s">
        <v>0</v>
      </c>
      <c r="B3" s="2" t="s">
        <v>1</v>
      </c>
      <c r="C3" s="2" t="s">
        <v>98</v>
      </c>
      <c r="D3" s="2" t="s">
        <v>104</v>
      </c>
      <c r="E3" s="2" t="s">
        <v>99</v>
      </c>
      <c r="F3" s="2" t="s">
        <v>98</v>
      </c>
      <c r="G3" s="2" t="s">
        <v>104</v>
      </c>
      <c r="H3" s="2" t="s">
        <v>99</v>
      </c>
      <c r="I3" s="5" t="s">
        <v>106</v>
      </c>
      <c r="J3" s="3" t="s">
        <v>102</v>
      </c>
      <c r="L3" s="5" t="s">
        <v>105</v>
      </c>
      <c r="M3" s="5" t="s">
        <v>107</v>
      </c>
    </row>
    <row r="4" spans="1:15" x14ac:dyDescent="0.25">
      <c r="A4" s="6" t="s">
        <v>62</v>
      </c>
      <c r="B4" s="7" t="s">
        <v>63</v>
      </c>
      <c r="C4" s="7">
        <v>32</v>
      </c>
      <c r="D4" s="8">
        <v>32</v>
      </c>
      <c r="E4" s="7">
        <v>91.47</v>
      </c>
      <c r="F4" s="7">
        <v>38</v>
      </c>
      <c r="G4" s="8">
        <v>38</v>
      </c>
      <c r="H4" s="7">
        <v>87.66</v>
      </c>
      <c r="I4" s="5">
        <f t="shared" ref="I4:I51" si="0">((C4*E4)+(F4*H4))/(C4+F4)</f>
        <v>89.401714285714277</v>
      </c>
      <c r="J4" s="5">
        <v>1</v>
      </c>
      <c r="L4" s="5">
        <f t="shared" ref="L4:L51" si="1">(D4-C4)+(G4-F4)</f>
        <v>0</v>
      </c>
      <c r="M4" s="5" t="str">
        <f t="shared" ref="M4:M51" si="2">IF(L4=0,"未挂科","挂科")</f>
        <v>未挂科</v>
      </c>
    </row>
    <row r="5" spans="1:15" x14ac:dyDescent="0.25">
      <c r="A5" s="6" t="s">
        <v>60</v>
      </c>
      <c r="B5" s="7" t="s">
        <v>61</v>
      </c>
      <c r="C5" s="7">
        <v>33</v>
      </c>
      <c r="D5" s="8">
        <v>33</v>
      </c>
      <c r="E5" s="7">
        <v>89.12</v>
      </c>
      <c r="F5" s="7">
        <v>34</v>
      </c>
      <c r="G5" s="8">
        <v>34</v>
      </c>
      <c r="H5" s="7">
        <v>85.87</v>
      </c>
      <c r="I5" s="5">
        <f t="shared" si="0"/>
        <v>87.470746268656711</v>
      </c>
      <c r="J5" s="5">
        <v>2</v>
      </c>
      <c r="L5" s="5">
        <f t="shared" si="1"/>
        <v>0</v>
      </c>
      <c r="M5" s="5" t="str">
        <f t="shared" si="2"/>
        <v>未挂科</v>
      </c>
    </row>
    <row r="6" spans="1:15" x14ac:dyDescent="0.25">
      <c r="A6" s="6" t="s">
        <v>56</v>
      </c>
      <c r="B6" s="7" t="s">
        <v>57</v>
      </c>
      <c r="C6" s="7">
        <v>37</v>
      </c>
      <c r="D6" s="8">
        <v>37</v>
      </c>
      <c r="E6" s="7">
        <v>89.46</v>
      </c>
      <c r="F6" s="7">
        <v>34</v>
      </c>
      <c r="G6" s="8">
        <v>34</v>
      </c>
      <c r="H6" s="7">
        <v>85.26</v>
      </c>
      <c r="I6" s="5">
        <f t="shared" si="0"/>
        <v>87.448732394366203</v>
      </c>
      <c r="J6" s="5">
        <v>3</v>
      </c>
      <c r="L6" s="5">
        <f t="shared" si="1"/>
        <v>0</v>
      </c>
      <c r="M6" s="5" t="str">
        <f t="shared" si="2"/>
        <v>未挂科</v>
      </c>
    </row>
    <row r="7" spans="1:15" x14ac:dyDescent="0.25">
      <c r="A7" s="6" t="s">
        <v>32</v>
      </c>
      <c r="B7" s="7" t="s">
        <v>33</v>
      </c>
      <c r="C7" s="7">
        <v>35</v>
      </c>
      <c r="D7" s="8">
        <v>35</v>
      </c>
      <c r="E7" s="7">
        <v>87.43</v>
      </c>
      <c r="F7" s="7">
        <v>32</v>
      </c>
      <c r="G7" s="8">
        <v>32</v>
      </c>
      <c r="H7" s="7">
        <v>85.67</v>
      </c>
      <c r="I7" s="5">
        <f t="shared" si="0"/>
        <v>86.589402985074628</v>
      </c>
      <c r="J7" s="5">
        <v>4</v>
      </c>
      <c r="L7" s="5">
        <f t="shared" si="1"/>
        <v>0</v>
      </c>
      <c r="M7" s="5" t="str">
        <f t="shared" si="2"/>
        <v>未挂科</v>
      </c>
    </row>
    <row r="8" spans="1:15" x14ac:dyDescent="0.25">
      <c r="A8" s="6" t="s">
        <v>50</v>
      </c>
      <c r="B8" s="7" t="s">
        <v>51</v>
      </c>
      <c r="C8" s="7">
        <v>36</v>
      </c>
      <c r="D8" s="8">
        <v>36</v>
      </c>
      <c r="E8" s="7">
        <v>86.56</v>
      </c>
      <c r="F8" s="7">
        <v>30</v>
      </c>
      <c r="G8" s="8">
        <v>30</v>
      </c>
      <c r="H8" s="7">
        <v>85.72</v>
      </c>
      <c r="I8" s="5">
        <f t="shared" si="0"/>
        <v>86.178181818181827</v>
      </c>
      <c r="J8" s="5">
        <v>5</v>
      </c>
      <c r="L8" s="5">
        <f t="shared" si="1"/>
        <v>0</v>
      </c>
      <c r="M8" s="5" t="str">
        <f t="shared" si="2"/>
        <v>未挂科</v>
      </c>
    </row>
    <row r="9" spans="1:15" x14ac:dyDescent="0.25">
      <c r="A9" s="6" t="s">
        <v>58</v>
      </c>
      <c r="B9" s="7" t="s">
        <v>59</v>
      </c>
      <c r="C9" s="7">
        <v>35</v>
      </c>
      <c r="D9" s="8">
        <v>35</v>
      </c>
      <c r="E9" s="7">
        <v>88.11</v>
      </c>
      <c r="F9" s="7">
        <v>30</v>
      </c>
      <c r="G9" s="8">
        <v>30</v>
      </c>
      <c r="H9" s="7">
        <v>82.42</v>
      </c>
      <c r="I9" s="5">
        <f t="shared" si="0"/>
        <v>85.483846153846144</v>
      </c>
      <c r="J9" s="5">
        <v>6</v>
      </c>
      <c r="L9" s="5">
        <f t="shared" si="1"/>
        <v>0</v>
      </c>
      <c r="M9" s="5" t="str">
        <f t="shared" si="2"/>
        <v>未挂科</v>
      </c>
    </row>
    <row r="10" spans="1:15" x14ac:dyDescent="0.25">
      <c r="A10" s="6" t="s">
        <v>4</v>
      </c>
      <c r="B10" s="7" t="s">
        <v>5</v>
      </c>
      <c r="C10" s="7">
        <v>36</v>
      </c>
      <c r="D10" s="8">
        <v>36</v>
      </c>
      <c r="E10" s="7">
        <v>85.14</v>
      </c>
      <c r="F10" s="7">
        <v>30</v>
      </c>
      <c r="G10" s="8">
        <v>30</v>
      </c>
      <c r="H10" s="7">
        <v>85.63</v>
      </c>
      <c r="I10" s="5">
        <f t="shared" si="0"/>
        <v>85.36272727272727</v>
      </c>
      <c r="J10" s="5">
        <v>7</v>
      </c>
      <c r="L10" s="5">
        <f t="shared" si="1"/>
        <v>0</v>
      </c>
      <c r="M10" s="5" t="str">
        <f t="shared" si="2"/>
        <v>未挂科</v>
      </c>
    </row>
    <row r="11" spans="1:15" x14ac:dyDescent="0.25">
      <c r="A11" s="6" t="s">
        <v>52</v>
      </c>
      <c r="B11" s="7" t="s">
        <v>53</v>
      </c>
      <c r="C11" s="7">
        <v>34</v>
      </c>
      <c r="D11" s="8">
        <v>34</v>
      </c>
      <c r="E11" s="7">
        <v>85.68</v>
      </c>
      <c r="F11" s="7">
        <v>30</v>
      </c>
      <c r="G11" s="8">
        <v>30</v>
      </c>
      <c r="H11" s="7">
        <v>83.13</v>
      </c>
      <c r="I11" s="5">
        <f t="shared" si="0"/>
        <v>84.484687500000007</v>
      </c>
      <c r="J11" s="5">
        <v>8</v>
      </c>
      <c r="L11" s="5">
        <f t="shared" si="1"/>
        <v>0</v>
      </c>
      <c r="M11" s="5" t="str">
        <f t="shared" si="2"/>
        <v>未挂科</v>
      </c>
    </row>
    <row r="12" spans="1:15" x14ac:dyDescent="0.25">
      <c r="A12" s="6" t="s">
        <v>72</v>
      </c>
      <c r="B12" s="7" t="s">
        <v>73</v>
      </c>
      <c r="C12" s="7">
        <v>33</v>
      </c>
      <c r="D12" s="8">
        <v>33</v>
      </c>
      <c r="E12" s="7">
        <v>87.21</v>
      </c>
      <c r="F12" s="7">
        <v>31</v>
      </c>
      <c r="G12" s="8">
        <v>31</v>
      </c>
      <c r="H12" s="7">
        <v>80.84</v>
      </c>
      <c r="I12" s="5">
        <f t="shared" si="0"/>
        <v>84.12453124999999</v>
      </c>
      <c r="J12" s="5">
        <v>9</v>
      </c>
      <c r="L12" s="5">
        <f t="shared" si="1"/>
        <v>0</v>
      </c>
      <c r="M12" s="5" t="str">
        <f t="shared" si="2"/>
        <v>未挂科</v>
      </c>
    </row>
    <row r="13" spans="1:15" s="14" customFormat="1" x14ac:dyDescent="0.25">
      <c r="A13" s="11" t="s">
        <v>44</v>
      </c>
      <c r="B13" s="12" t="s">
        <v>45</v>
      </c>
      <c r="C13" s="12">
        <v>40</v>
      </c>
      <c r="D13" s="13">
        <v>40</v>
      </c>
      <c r="E13" s="12">
        <v>84.98</v>
      </c>
      <c r="F13" s="12">
        <v>30</v>
      </c>
      <c r="G13" s="13">
        <v>30</v>
      </c>
      <c r="H13" s="12">
        <v>82.78</v>
      </c>
      <c r="I13" s="14">
        <f t="shared" si="0"/>
        <v>84.037142857142868</v>
      </c>
      <c r="J13" s="14">
        <v>10</v>
      </c>
      <c r="L13" s="14">
        <f t="shared" si="1"/>
        <v>0</v>
      </c>
      <c r="M13" s="14" t="str">
        <f t="shared" si="2"/>
        <v>未挂科</v>
      </c>
    </row>
    <row r="14" spans="1:15" x14ac:dyDescent="0.25">
      <c r="A14" s="6" t="s">
        <v>8</v>
      </c>
      <c r="B14" s="7" t="s">
        <v>9</v>
      </c>
      <c r="C14" s="7">
        <v>35</v>
      </c>
      <c r="D14" s="8">
        <v>35</v>
      </c>
      <c r="E14" s="7">
        <v>84.63</v>
      </c>
      <c r="F14" s="7">
        <v>30</v>
      </c>
      <c r="G14" s="8">
        <v>30</v>
      </c>
      <c r="H14" s="7">
        <v>82.45</v>
      </c>
      <c r="I14" s="5">
        <f t="shared" si="0"/>
        <v>83.623846153846145</v>
      </c>
      <c r="J14" s="5">
        <v>11</v>
      </c>
      <c r="L14" s="5">
        <f t="shared" si="1"/>
        <v>0</v>
      </c>
      <c r="M14" s="5" t="str">
        <f t="shared" si="2"/>
        <v>未挂科</v>
      </c>
    </row>
    <row r="15" spans="1:15" x14ac:dyDescent="0.25">
      <c r="A15" s="6" t="s">
        <v>6</v>
      </c>
      <c r="B15" s="7" t="s">
        <v>7</v>
      </c>
      <c r="C15" s="7">
        <v>29</v>
      </c>
      <c r="D15" s="8">
        <v>29</v>
      </c>
      <c r="E15" s="7">
        <v>85.45</v>
      </c>
      <c r="F15" s="7">
        <v>30</v>
      </c>
      <c r="G15" s="8">
        <v>30</v>
      </c>
      <c r="H15" s="7">
        <v>81.08</v>
      </c>
      <c r="I15" s="5">
        <f t="shared" si="0"/>
        <v>83.227966101694932</v>
      </c>
      <c r="J15" s="5">
        <v>12</v>
      </c>
      <c r="L15" s="5">
        <f t="shared" si="1"/>
        <v>0</v>
      </c>
      <c r="M15" s="5" t="str">
        <f t="shared" si="2"/>
        <v>未挂科</v>
      </c>
    </row>
    <row r="16" spans="1:15" x14ac:dyDescent="0.25">
      <c r="A16" s="6" t="s">
        <v>64</v>
      </c>
      <c r="B16" s="7" t="s">
        <v>65</v>
      </c>
      <c r="C16" s="7">
        <v>37</v>
      </c>
      <c r="D16" s="8">
        <v>37</v>
      </c>
      <c r="E16" s="7">
        <v>82.38</v>
      </c>
      <c r="F16" s="7">
        <v>34</v>
      </c>
      <c r="G16" s="8">
        <v>34</v>
      </c>
      <c r="H16" s="7">
        <v>83.97</v>
      </c>
      <c r="I16" s="5">
        <f t="shared" si="0"/>
        <v>83.141408450704219</v>
      </c>
      <c r="J16" s="5">
        <v>13</v>
      </c>
      <c r="L16" s="5">
        <f t="shared" si="1"/>
        <v>0</v>
      </c>
      <c r="M16" s="5" t="str">
        <f t="shared" si="2"/>
        <v>未挂科</v>
      </c>
    </row>
    <row r="17" spans="1:13" x14ac:dyDescent="0.25">
      <c r="A17" s="6" t="s">
        <v>12</v>
      </c>
      <c r="B17" s="7" t="s">
        <v>13</v>
      </c>
      <c r="C17" s="7">
        <v>36</v>
      </c>
      <c r="D17" s="8">
        <v>36</v>
      </c>
      <c r="E17" s="7">
        <v>84.67</v>
      </c>
      <c r="F17" s="7">
        <v>30</v>
      </c>
      <c r="G17" s="8">
        <v>30</v>
      </c>
      <c r="H17" s="7">
        <v>80.77</v>
      </c>
      <c r="I17" s="5">
        <f t="shared" si="0"/>
        <v>82.897272727272721</v>
      </c>
      <c r="J17" s="5">
        <v>14</v>
      </c>
      <c r="L17" s="5">
        <f t="shared" si="1"/>
        <v>0</v>
      </c>
      <c r="M17" s="5" t="str">
        <f t="shared" si="2"/>
        <v>未挂科</v>
      </c>
    </row>
    <row r="18" spans="1:13" x14ac:dyDescent="0.25">
      <c r="A18" s="6" t="s">
        <v>46</v>
      </c>
      <c r="B18" s="7" t="s">
        <v>47</v>
      </c>
      <c r="C18" s="7">
        <v>30</v>
      </c>
      <c r="D18" s="8">
        <v>30</v>
      </c>
      <c r="E18" s="7">
        <v>84.9</v>
      </c>
      <c r="F18" s="7">
        <v>30</v>
      </c>
      <c r="G18" s="8">
        <v>30</v>
      </c>
      <c r="H18" s="7">
        <v>80.17</v>
      </c>
      <c r="I18" s="5">
        <f t="shared" si="0"/>
        <v>82.535000000000011</v>
      </c>
      <c r="J18" s="5">
        <v>15</v>
      </c>
      <c r="L18" s="5">
        <f t="shared" si="1"/>
        <v>0</v>
      </c>
      <c r="M18" s="5" t="str">
        <f t="shared" si="2"/>
        <v>未挂科</v>
      </c>
    </row>
    <row r="19" spans="1:13" x14ac:dyDescent="0.25">
      <c r="A19" s="6" t="s">
        <v>26</v>
      </c>
      <c r="B19" s="7" t="s">
        <v>27</v>
      </c>
      <c r="C19" s="7">
        <v>35</v>
      </c>
      <c r="D19" s="8">
        <v>35</v>
      </c>
      <c r="E19" s="7">
        <v>82.77</v>
      </c>
      <c r="F19" s="7">
        <v>30</v>
      </c>
      <c r="G19" s="8">
        <v>30</v>
      </c>
      <c r="H19" s="7">
        <v>82.2</v>
      </c>
      <c r="I19" s="5">
        <f t="shared" si="0"/>
        <v>82.506923076923073</v>
      </c>
      <c r="J19" s="5">
        <v>16</v>
      </c>
      <c r="L19" s="5">
        <f t="shared" si="1"/>
        <v>0</v>
      </c>
      <c r="M19" s="5" t="str">
        <f t="shared" si="2"/>
        <v>未挂科</v>
      </c>
    </row>
    <row r="20" spans="1:13" x14ac:dyDescent="0.25">
      <c r="A20" s="6" t="s">
        <v>36</v>
      </c>
      <c r="B20" s="7" t="s">
        <v>37</v>
      </c>
      <c r="C20" s="7">
        <v>37</v>
      </c>
      <c r="D20" s="8">
        <v>37</v>
      </c>
      <c r="E20" s="7">
        <v>83.22</v>
      </c>
      <c r="F20" s="7">
        <v>29</v>
      </c>
      <c r="G20" s="8">
        <v>29</v>
      </c>
      <c r="H20" s="7">
        <v>81.12</v>
      </c>
      <c r="I20" s="5">
        <f t="shared" si="0"/>
        <v>82.297272727272727</v>
      </c>
      <c r="J20" s="5">
        <v>17</v>
      </c>
      <c r="L20" s="5">
        <f t="shared" si="1"/>
        <v>0</v>
      </c>
      <c r="M20" s="5" t="str">
        <f t="shared" si="2"/>
        <v>未挂科</v>
      </c>
    </row>
    <row r="21" spans="1:13" x14ac:dyDescent="0.25">
      <c r="A21" s="6" t="s">
        <v>18</v>
      </c>
      <c r="B21" s="7" t="s">
        <v>19</v>
      </c>
      <c r="C21" s="7">
        <v>31</v>
      </c>
      <c r="D21" s="8">
        <v>31</v>
      </c>
      <c r="E21" s="7">
        <v>80.319999999999993</v>
      </c>
      <c r="F21" s="7">
        <v>28</v>
      </c>
      <c r="G21" s="8">
        <v>28</v>
      </c>
      <c r="H21" s="7">
        <v>81.11</v>
      </c>
      <c r="I21" s="5">
        <f t="shared" si="0"/>
        <v>80.694915254237287</v>
      </c>
      <c r="J21" s="5">
        <v>18</v>
      </c>
      <c r="L21" s="5">
        <f t="shared" si="1"/>
        <v>0</v>
      </c>
      <c r="M21" s="5" t="str">
        <f t="shared" si="2"/>
        <v>未挂科</v>
      </c>
    </row>
    <row r="22" spans="1:13" x14ac:dyDescent="0.25">
      <c r="A22" s="6" t="s">
        <v>24</v>
      </c>
      <c r="B22" s="7" t="s">
        <v>25</v>
      </c>
      <c r="C22" s="7">
        <v>31</v>
      </c>
      <c r="D22" s="8">
        <v>31</v>
      </c>
      <c r="E22" s="7">
        <v>80.81</v>
      </c>
      <c r="F22" s="7">
        <v>30</v>
      </c>
      <c r="G22" s="8">
        <v>30</v>
      </c>
      <c r="H22" s="7">
        <v>80.27</v>
      </c>
      <c r="I22" s="5">
        <f t="shared" si="0"/>
        <v>80.544426229508204</v>
      </c>
      <c r="J22" s="5">
        <v>19</v>
      </c>
      <c r="L22" s="5">
        <f t="shared" si="1"/>
        <v>0</v>
      </c>
      <c r="M22" s="5" t="str">
        <f t="shared" si="2"/>
        <v>未挂科</v>
      </c>
    </row>
    <row r="23" spans="1:13" x14ac:dyDescent="0.25">
      <c r="A23" s="6" t="s">
        <v>22</v>
      </c>
      <c r="B23" s="7" t="s">
        <v>23</v>
      </c>
      <c r="C23" s="7">
        <v>35</v>
      </c>
      <c r="D23" s="8">
        <v>35</v>
      </c>
      <c r="E23" s="7">
        <v>77.569999999999993</v>
      </c>
      <c r="F23" s="7">
        <v>30</v>
      </c>
      <c r="G23" s="8">
        <v>30</v>
      </c>
      <c r="H23" s="7">
        <v>83.22</v>
      </c>
      <c r="I23" s="5">
        <f t="shared" si="0"/>
        <v>80.177692307692297</v>
      </c>
      <c r="J23" s="5">
        <v>20</v>
      </c>
      <c r="L23" s="5">
        <f t="shared" si="1"/>
        <v>0</v>
      </c>
      <c r="M23" s="5" t="str">
        <f t="shared" si="2"/>
        <v>未挂科</v>
      </c>
    </row>
    <row r="24" spans="1:13" x14ac:dyDescent="0.25">
      <c r="A24" s="6" t="s">
        <v>80</v>
      </c>
      <c r="B24" s="7" t="s">
        <v>81</v>
      </c>
      <c r="C24" s="7">
        <v>37</v>
      </c>
      <c r="D24" s="8">
        <v>37</v>
      </c>
      <c r="E24" s="7">
        <v>78.08</v>
      </c>
      <c r="F24" s="7">
        <v>30</v>
      </c>
      <c r="G24" s="8">
        <v>30</v>
      </c>
      <c r="H24" s="7">
        <v>82.62</v>
      </c>
      <c r="I24" s="5">
        <f t="shared" si="0"/>
        <v>80.112835820895526</v>
      </c>
      <c r="J24" s="5">
        <v>21</v>
      </c>
      <c r="L24" s="5">
        <f t="shared" si="1"/>
        <v>0</v>
      </c>
      <c r="M24" s="5" t="str">
        <f t="shared" si="2"/>
        <v>未挂科</v>
      </c>
    </row>
    <row r="25" spans="1:13" x14ac:dyDescent="0.25">
      <c r="A25" s="6" t="s">
        <v>54</v>
      </c>
      <c r="B25" s="7" t="s">
        <v>55</v>
      </c>
      <c r="C25" s="7">
        <v>30</v>
      </c>
      <c r="D25" s="8">
        <v>30</v>
      </c>
      <c r="E25" s="7">
        <v>79.33</v>
      </c>
      <c r="F25" s="7">
        <v>30</v>
      </c>
      <c r="G25" s="8">
        <v>30</v>
      </c>
      <c r="H25" s="7">
        <v>80.67</v>
      </c>
      <c r="I25" s="5">
        <f t="shared" si="0"/>
        <v>80</v>
      </c>
      <c r="J25" s="5">
        <v>22</v>
      </c>
      <c r="L25" s="5">
        <f t="shared" si="1"/>
        <v>0</v>
      </c>
      <c r="M25" s="5" t="str">
        <f t="shared" si="2"/>
        <v>未挂科</v>
      </c>
    </row>
    <row r="26" spans="1:13" x14ac:dyDescent="0.25">
      <c r="A26" s="6" t="s">
        <v>66</v>
      </c>
      <c r="B26" s="7" t="s">
        <v>67</v>
      </c>
      <c r="C26" s="7">
        <v>29</v>
      </c>
      <c r="D26" s="8">
        <v>29</v>
      </c>
      <c r="E26" s="7">
        <v>78.099999999999994</v>
      </c>
      <c r="F26" s="7">
        <v>30</v>
      </c>
      <c r="G26" s="8">
        <v>30</v>
      </c>
      <c r="H26" s="7">
        <v>81.819999999999993</v>
      </c>
      <c r="I26" s="5">
        <f t="shared" si="0"/>
        <v>79.991525423728817</v>
      </c>
      <c r="J26" s="5">
        <v>23</v>
      </c>
      <c r="L26" s="5">
        <f t="shared" si="1"/>
        <v>0</v>
      </c>
      <c r="M26" s="5" t="str">
        <f t="shared" si="2"/>
        <v>未挂科</v>
      </c>
    </row>
    <row r="27" spans="1:13" x14ac:dyDescent="0.25">
      <c r="A27" s="6" t="s">
        <v>10</v>
      </c>
      <c r="B27" s="7" t="s">
        <v>11</v>
      </c>
      <c r="C27" s="7">
        <v>34</v>
      </c>
      <c r="D27" s="8">
        <v>34</v>
      </c>
      <c r="E27" s="7">
        <v>80.44</v>
      </c>
      <c r="F27" s="7">
        <v>30</v>
      </c>
      <c r="G27" s="8">
        <v>30</v>
      </c>
      <c r="H27" s="7">
        <v>78.72</v>
      </c>
      <c r="I27" s="5">
        <f t="shared" si="0"/>
        <v>79.633749999999992</v>
      </c>
      <c r="J27" s="5">
        <v>24</v>
      </c>
      <c r="L27" s="5">
        <f t="shared" si="1"/>
        <v>0</v>
      </c>
      <c r="M27" s="5" t="str">
        <f t="shared" si="2"/>
        <v>未挂科</v>
      </c>
    </row>
    <row r="28" spans="1:13" x14ac:dyDescent="0.25">
      <c r="A28" s="6" t="s">
        <v>14</v>
      </c>
      <c r="B28" s="7" t="s">
        <v>15</v>
      </c>
      <c r="C28" s="7">
        <v>30</v>
      </c>
      <c r="D28" s="8">
        <v>30</v>
      </c>
      <c r="E28" s="7">
        <v>82.6</v>
      </c>
      <c r="F28" s="7">
        <v>28</v>
      </c>
      <c r="G28" s="8">
        <v>28</v>
      </c>
      <c r="H28" s="7">
        <v>76.209999999999994</v>
      </c>
      <c r="I28" s="5">
        <f t="shared" si="0"/>
        <v>79.515172413793096</v>
      </c>
      <c r="J28" s="5">
        <v>25</v>
      </c>
      <c r="L28" s="5">
        <f t="shared" si="1"/>
        <v>0</v>
      </c>
      <c r="M28" s="5" t="str">
        <f t="shared" si="2"/>
        <v>未挂科</v>
      </c>
    </row>
    <row r="29" spans="1:13" x14ac:dyDescent="0.25">
      <c r="A29" s="6" t="s">
        <v>40</v>
      </c>
      <c r="B29" s="7" t="s">
        <v>41</v>
      </c>
      <c r="C29" s="7">
        <v>35</v>
      </c>
      <c r="D29" s="8">
        <v>35</v>
      </c>
      <c r="E29" s="7">
        <v>78.290000000000006</v>
      </c>
      <c r="F29" s="7">
        <v>30</v>
      </c>
      <c r="G29" s="8">
        <v>30</v>
      </c>
      <c r="H29" s="7">
        <v>80.069999999999993</v>
      </c>
      <c r="I29" s="5">
        <f t="shared" si="0"/>
        <v>79.111538461538458</v>
      </c>
      <c r="J29" s="5">
        <v>26</v>
      </c>
      <c r="L29" s="5">
        <f t="shared" si="1"/>
        <v>0</v>
      </c>
      <c r="M29" s="5" t="str">
        <f t="shared" si="2"/>
        <v>未挂科</v>
      </c>
    </row>
    <row r="30" spans="1:13" x14ac:dyDescent="0.25">
      <c r="A30" s="6" t="s">
        <v>92</v>
      </c>
      <c r="B30" s="7" t="s">
        <v>93</v>
      </c>
      <c r="C30" s="7">
        <v>30</v>
      </c>
      <c r="D30" s="8">
        <v>30</v>
      </c>
      <c r="E30" s="7">
        <v>84.77</v>
      </c>
      <c r="F30" s="7">
        <v>28.5</v>
      </c>
      <c r="G30" s="8">
        <v>32</v>
      </c>
      <c r="H30" s="7">
        <v>72.88</v>
      </c>
      <c r="I30" s="5">
        <f t="shared" si="0"/>
        <v>78.977435897435896</v>
      </c>
      <c r="J30" s="5">
        <v>27</v>
      </c>
      <c r="L30" s="5">
        <f t="shared" si="1"/>
        <v>3.5</v>
      </c>
      <c r="M30" s="5" t="str">
        <f t="shared" si="2"/>
        <v>挂科</v>
      </c>
    </row>
    <row r="31" spans="1:13" x14ac:dyDescent="0.25">
      <c r="A31" s="6" t="s">
        <v>82</v>
      </c>
      <c r="B31" s="7" t="s">
        <v>83</v>
      </c>
      <c r="C31" s="7">
        <v>30</v>
      </c>
      <c r="D31" s="8">
        <v>30</v>
      </c>
      <c r="E31" s="7">
        <v>83.57</v>
      </c>
      <c r="F31" s="7">
        <v>22</v>
      </c>
      <c r="G31" s="8">
        <v>25</v>
      </c>
      <c r="H31" s="7">
        <v>71.7</v>
      </c>
      <c r="I31" s="5">
        <f t="shared" si="0"/>
        <v>78.54807692307692</v>
      </c>
      <c r="J31" s="5">
        <v>28</v>
      </c>
      <c r="L31" s="5">
        <f t="shared" si="1"/>
        <v>3</v>
      </c>
      <c r="M31" s="5" t="str">
        <f t="shared" si="2"/>
        <v>挂科</v>
      </c>
    </row>
    <row r="32" spans="1:13" x14ac:dyDescent="0.25">
      <c r="A32" s="6" t="s">
        <v>34</v>
      </c>
      <c r="B32" s="7" t="s">
        <v>35</v>
      </c>
      <c r="C32" s="7">
        <v>37</v>
      </c>
      <c r="D32" s="8">
        <v>39</v>
      </c>
      <c r="E32" s="7">
        <v>77.77</v>
      </c>
      <c r="F32" s="7">
        <v>32</v>
      </c>
      <c r="G32" s="8">
        <v>32</v>
      </c>
      <c r="H32" s="7">
        <v>78.67</v>
      </c>
      <c r="I32" s="5">
        <f t="shared" si="0"/>
        <v>78.187391304347827</v>
      </c>
      <c r="J32" s="5">
        <v>29</v>
      </c>
      <c r="L32" s="5">
        <f t="shared" si="1"/>
        <v>2</v>
      </c>
      <c r="M32" s="5" t="str">
        <f t="shared" si="2"/>
        <v>挂科</v>
      </c>
    </row>
    <row r="33" spans="1:13" x14ac:dyDescent="0.25">
      <c r="A33" s="6" t="s">
        <v>20</v>
      </c>
      <c r="B33" s="7" t="s">
        <v>21</v>
      </c>
      <c r="C33" s="7">
        <v>41</v>
      </c>
      <c r="D33" s="8">
        <v>41</v>
      </c>
      <c r="E33" s="7">
        <v>77.680000000000007</v>
      </c>
      <c r="F33" s="7">
        <v>29</v>
      </c>
      <c r="G33" s="8">
        <v>29</v>
      </c>
      <c r="H33" s="7">
        <v>78.88</v>
      </c>
      <c r="I33" s="5">
        <f t="shared" si="0"/>
        <v>78.177142857142854</v>
      </c>
      <c r="J33" s="5">
        <v>30</v>
      </c>
      <c r="L33" s="5">
        <f t="shared" si="1"/>
        <v>0</v>
      </c>
      <c r="M33" s="5" t="str">
        <f t="shared" si="2"/>
        <v>未挂科</v>
      </c>
    </row>
    <row r="34" spans="1:13" x14ac:dyDescent="0.25">
      <c r="A34" s="6" t="s">
        <v>38</v>
      </c>
      <c r="B34" s="7" t="s">
        <v>39</v>
      </c>
      <c r="C34" s="7">
        <v>30</v>
      </c>
      <c r="D34" s="8">
        <v>30</v>
      </c>
      <c r="E34" s="7">
        <v>77.23</v>
      </c>
      <c r="F34" s="7">
        <v>28</v>
      </c>
      <c r="G34" s="8">
        <v>30</v>
      </c>
      <c r="H34" s="7">
        <v>77.2</v>
      </c>
      <c r="I34" s="5">
        <f t="shared" si="0"/>
        <v>77.215517241379317</v>
      </c>
      <c r="J34" s="5">
        <v>31</v>
      </c>
      <c r="L34" s="5">
        <f t="shared" si="1"/>
        <v>2</v>
      </c>
      <c r="M34" s="5" t="str">
        <f t="shared" si="2"/>
        <v>挂科</v>
      </c>
    </row>
    <row r="35" spans="1:13" x14ac:dyDescent="0.25">
      <c r="A35" s="6" t="s">
        <v>42</v>
      </c>
      <c r="B35" s="7" t="s">
        <v>43</v>
      </c>
      <c r="C35" s="7">
        <v>35</v>
      </c>
      <c r="D35" s="8">
        <v>35</v>
      </c>
      <c r="E35" s="7">
        <v>77.14</v>
      </c>
      <c r="F35" s="7">
        <v>28</v>
      </c>
      <c r="G35" s="8">
        <v>30</v>
      </c>
      <c r="H35" s="7">
        <v>76.42</v>
      </c>
      <c r="I35" s="5">
        <f t="shared" si="0"/>
        <v>76.819999999999993</v>
      </c>
      <c r="J35" s="5">
        <v>32</v>
      </c>
      <c r="L35" s="5">
        <f t="shared" si="1"/>
        <v>2</v>
      </c>
      <c r="M35" s="5" t="str">
        <f t="shared" si="2"/>
        <v>挂科</v>
      </c>
    </row>
    <row r="36" spans="1:13" x14ac:dyDescent="0.25">
      <c r="A36" s="6" t="s">
        <v>2</v>
      </c>
      <c r="B36" s="7" t="s">
        <v>3</v>
      </c>
      <c r="C36" s="7">
        <v>28</v>
      </c>
      <c r="D36" s="8">
        <v>28</v>
      </c>
      <c r="E36" s="7">
        <v>76.209999999999994</v>
      </c>
      <c r="F36" s="7">
        <v>29</v>
      </c>
      <c r="G36" s="8">
        <v>29</v>
      </c>
      <c r="H36" s="7">
        <v>77.400000000000006</v>
      </c>
      <c r="I36" s="5">
        <f t="shared" si="0"/>
        <v>76.815438596491219</v>
      </c>
      <c r="J36" s="5">
        <v>33</v>
      </c>
      <c r="L36" s="5">
        <f t="shared" si="1"/>
        <v>0</v>
      </c>
      <c r="M36" s="5" t="str">
        <f t="shared" si="2"/>
        <v>未挂科</v>
      </c>
    </row>
    <row r="37" spans="1:13" x14ac:dyDescent="0.25">
      <c r="A37" s="6" t="s">
        <v>16</v>
      </c>
      <c r="B37" s="7" t="s">
        <v>17</v>
      </c>
      <c r="C37" s="7">
        <v>35</v>
      </c>
      <c r="D37" s="8">
        <v>35</v>
      </c>
      <c r="E37" s="7">
        <v>76.510000000000005</v>
      </c>
      <c r="F37" s="7">
        <v>33</v>
      </c>
      <c r="G37" s="8">
        <v>33</v>
      </c>
      <c r="H37" s="7">
        <v>75.83</v>
      </c>
      <c r="I37" s="5">
        <f t="shared" si="0"/>
        <v>76.179999999999993</v>
      </c>
      <c r="J37" s="5">
        <v>34</v>
      </c>
      <c r="L37" s="5">
        <f t="shared" si="1"/>
        <v>0</v>
      </c>
      <c r="M37" s="5" t="str">
        <f t="shared" si="2"/>
        <v>未挂科</v>
      </c>
    </row>
    <row r="38" spans="1:13" x14ac:dyDescent="0.25">
      <c r="A38" s="6" t="s">
        <v>78</v>
      </c>
      <c r="B38" s="7" t="s">
        <v>79</v>
      </c>
      <c r="C38" s="7">
        <v>27</v>
      </c>
      <c r="D38" s="8">
        <v>28</v>
      </c>
      <c r="E38" s="7">
        <v>75.209999999999994</v>
      </c>
      <c r="F38" s="7">
        <v>30</v>
      </c>
      <c r="G38" s="8">
        <v>30</v>
      </c>
      <c r="H38" s="7">
        <v>75.17</v>
      </c>
      <c r="I38" s="5">
        <f t="shared" si="0"/>
        <v>75.18894736842104</v>
      </c>
      <c r="J38" s="5">
        <v>35</v>
      </c>
      <c r="L38" s="5">
        <f t="shared" si="1"/>
        <v>1</v>
      </c>
      <c r="M38" s="5" t="str">
        <f t="shared" si="2"/>
        <v>挂科</v>
      </c>
    </row>
    <row r="39" spans="1:13" x14ac:dyDescent="0.25">
      <c r="A39" s="6" t="s">
        <v>30</v>
      </c>
      <c r="B39" s="7" t="s">
        <v>31</v>
      </c>
      <c r="C39" s="7">
        <v>33</v>
      </c>
      <c r="D39" s="8">
        <v>35</v>
      </c>
      <c r="E39" s="7">
        <v>75.459999999999994</v>
      </c>
      <c r="F39" s="7">
        <v>30</v>
      </c>
      <c r="G39" s="8">
        <v>30</v>
      </c>
      <c r="H39" s="7">
        <v>74.680000000000007</v>
      </c>
      <c r="I39" s="5">
        <f t="shared" si="0"/>
        <v>75.088571428571427</v>
      </c>
      <c r="J39" s="5">
        <v>36</v>
      </c>
      <c r="L39" s="5">
        <f t="shared" si="1"/>
        <v>2</v>
      </c>
      <c r="M39" s="5" t="str">
        <f t="shared" si="2"/>
        <v>挂科</v>
      </c>
    </row>
    <row r="40" spans="1:13" x14ac:dyDescent="0.25">
      <c r="A40" s="6" t="s">
        <v>48</v>
      </c>
      <c r="B40" s="7" t="s">
        <v>49</v>
      </c>
      <c r="C40" s="7">
        <v>27</v>
      </c>
      <c r="D40" s="8">
        <v>27</v>
      </c>
      <c r="E40" s="7">
        <v>74.260000000000005</v>
      </c>
      <c r="F40" s="7">
        <v>30</v>
      </c>
      <c r="G40" s="8">
        <v>30</v>
      </c>
      <c r="H40" s="7">
        <v>75.319999999999993</v>
      </c>
      <c r="I40" s="5">
        <f t="shared" si="0"/>
        <v>74.817894736842106</v>
      </c>
      <c r="J40" s="5">
        <v>37</v>
      </c>
      <c r="L40" s="5">
        <f t="shared" si="1"/>
        <v>0</v>
      </c>
      <c r="M40" s="5" t="str">
        <f t="shared" si="2"/>
        <v>未挂科</v>
      </c>
    </row>
    <row r="41" spans="1:13" x14ac:dyDescent="0.25">
      <c r="A41" s="6" t="s">
        <v>70</v>
      </c>
      <c r="B41" s="7" t="s">
        <v>71</v>
      </c>
      <c r="C41" s="7">
        <v>26</v>
      </c>
      <c r="D41" s="8">
        <v>29</v>
      </c>
      <c r="E41" s="7">
        <v>74.900000000000006</v>
      </c>
      <c r="F41" s="7">
        <v>30.5</v>
      </c>
      <c r="G41" s="8">
        <v>34</v>
      </c>
      <c r="H41" s="7">
        <v>72.41</v>
      </c>
      <c r="I41" s="5">
        <f t="shared" si="0"/>
        <v>73.55584070796462</v>
      </c>
      <c r="J41" s="5">
        <v>38</v>
      </c>
      <c r="L41" s="5">
        <f t="shared" si="1"/>
        <v>6.5</v>
      </c>
      <c r="M41" s="5" t="str">
        <f t="shared" si="2"/>
        <v>挂科</v>
      </c>
    </row>
    <row r="42" spans="1:13" x14ac:dyDescent="0.25">
      <c r="A42" s="6" t="s">
        <v>86</v>
      </c>
      <c r="B42" s="7" t="s">
        <v>87</v>
      </c>
      <c r="C42" s="7">
        <v>32</v>
      </c>
      <c r="D42" s="8">
        <v>35</v>
      </c>
      <c r="E42" s="7">
        <v>76.260000000000005</v>
      </c>
      <c r="F42" s="7">
        <v>24.5</v>
      </c>
      <c r="G42" s="8">
        <v>30</v>
      </c>
      <c r="H42" s="7">
        <v>68.53</v>
      </c>
      <c r="I42" s="5">
        <f t="shared" si="0"/>
        <v>72.908053097345132</v>
      </c>
      <c r="J42" s="5">
        <v>39</v>
      </c>
      <c r="L42" s="5">
        <f t="shared" si="1"/>
        <v>8.5</v>
      </c>
      <c r="M42" s="5" t="str">
        <f t="shared" si="2"/>
        <v>挂科</v>
      </c>
    </row>
    <row r="43" spans="1:13" x14ac:dyDescent="0.25">
      <c r="A43" s="6" t="s">
        <v>74</v>
      </c>
      <c r="B43" s="7" t="s">
        <v>75</v>
      </c>
      <c r="C43" s="7">
        <v>29</v>
      </c>
      <c r="D43" s="8">
        <v>29</v>
      </c>
      <c r="E43" s="7">
        <v>76.760000000000005</v>
      </c>
      <c r="F43" s="7">
        <v>21.5</v>
      </c>
      <c r="G43" s="8">
        <v>28</v>
      </c>
      <c r="H43" s="7">
        <v>66.180000000000007</v>
      </c>
      <c r="I43" s="5">
        <f t="shared" si="0"/>
        <v>72.255643564356433</v>
      </c>
      <c r="J43" s="5">
        <v>40</v>
      </c>
      <c r="L43" s="5">
        <f t="shared" si="1"/>
        <v>6.5</v>
      </c>
      <c r="M43" s="5" t="str">
        <f t="shared" si="2"/>
        <v>挂科</v>
      </c>
    </row>
    <row r="44" spans="1:13" x14ac:dyDescent="0.25">
      <c r="A44" s="6" t="s">
        <v>28</v>
      </c>
      <c r="B44" s="7" t="s">
        <v>29</v>
      </c>
      <c r="C44" s="7">
        <v>27</v>
      </c>
      <c r="D44" s="8">
        <v>31</v>
      </c>
      <c r="E44" s="7">
        <v>67.42</v>
      </c>
      <c r="F44" s="7">
        <v>30</v>
      </c>
      <c r="G44" s="8">
        <v>30</v>
      </c>
      <c r="H44" s="7">
        <v>74.02</v>
      </c>
      <c r="I44" s="5">
        <f t="shared" si="0"/>
        <v>70.893684210526317</v>
      </c>
      <c r="J44" s="5">
        <v>41</v>
      </c>
      <c r="L44" s="5">
        <f t="shared" si="1"/>
        <v>4</v>
      </c>
      <c r="M44" s="5" t="str">
        <f t="shared" si="2"/>
        <v>挂科</v>
      </c>
    </row>
    <row r="45" spans="1:13" x14ac:dyDescent="0.25">
      <c r="A45" s="6" t="s">
        <v>76</v>
      </c>
      <c r="B45" s="7" t="s">
        <v>77</v>
      </c>
      <c r="C45" s="7">
        <v>28</v>
      </c>
      <c r="D45" s="8">
        <v>28</v>
      </c>
      <c r="E45" s="7">
        <v>72.819999999999993</v>
      </c>
      <c r="F45" s="7">
        <v>25</v>
      </c>
      <c r="G45" s="8">
        <v>28</v>
      </c>
      <c r="H45" s="7">
        <v>68.5</v>
      </c>
      <c r="I45" s="5">
        <f t="shared" si="0"/>
        <v>70.782264150943391</v>
      </c>
      <c r="J45" s="5">
        <v>42</v>
      </c>
      <c r="L45" s="5">
        <f t="shared" si="1"/>
        <v>3</v>
      </c>
      <c r="M45" s="5" t="str">
        <f t="shared" si="2"/>
        <v>挂科</v>
      </c>
    </row>
    <row r="46" spans="1:13" x14ac:dyDescent="0.25">
      <c r="A46" s="6" t="s">
        <v>96</v>
      </c>
      <c r="B46" s="7" t="s">
        <v>97</v>
      </c>
      <c r="C46" s="7">
        <v>28</v>
      </c>
      <c r="D46" s="8">
        <v>31</v>
      </c>
      <c r="E46" s="7">
        <v>70.55</v>
      </c>
      <c r="F46" s="7">
        <v>22.5</v>
      </c>
      <c r="G46" s="8">
        <v>32</v>
      </c>
      <c r="H46" s="7">
        <v>68.03</v>
      </c>
      <c r="I46" s="5">
        <f t="shared" si="0"/>
        <v>69.427227722772273</v>
      </c>
      <c r="J46" s="5">
        <v>43</v>
      </c>
      <c r="L46" s="5">
        <f t="shared" si="1"/>
        <v>12.5</v>
      </c>
      <c r="M46" s="5" t="str">
        <f t="shared" si="2"/>
        <v>挂科</v>
      </c>
    </row>
    <row r="47" spans="1:13" x14ac:dyDescent="0.25">
      <c r="A47" s="6" t="s">
        <v>68</v>
      </c>
      <c r="B47" s="7" t="s">
        <v>69</v>
      </c>
      <c r="C47" s="7">
        <v>20</v>
      </c>
      <c r="D47" s="8">
        <v>28</v>
      </c>
      <c r="E47" s="7">
        <v>66.209999999999994</v>
      </c>
      <c r="F47" s="7">
        <v>26</v>
      </c>
      <c r="G47" s="8">
        <v>27</v>
      </c>
      <c r="H47" s="7">
        <v>70.02</v>
      </c>
      <c r="I47" s="5">
        <f t="shared" si="0"/>
        <v>68.363478260869556</v>
      </c>
      <c r="J47" s="5">
        <v>44</v>
      </c>
      <c r="L47" s="5">
        <f t="shared" si="1"/>
        <v>9</v>
      </c>
      <c r="M47" s="5" t="str">
        <f t="shared" si="2"/>
        <v>挂科</v>
      </c>
    </row>
    <row r="48" spans="1:13" x14ac:dyDescent="0.25">
      <c r="A48" s="6" t="s">
        <v>88</v>
      </c>
      <c r="B48" s="7" t="s">
        <v>89</v>
      </c>
      <c r="C48" s="7">
        <v>25</v>
      </c>
      <c r="D48" s="8">
        <v>33</v>
      </c>
      <c r="E48" s="7">
        <v>66.03</v>
      </c>
      <c r="F48" s="7">
        <v>25.5</v>
      </c>
      <c r="G48" s="8">
        <v>33</v>
      </c>
      <c r="H48" s="7">
        <v>69.88</v>
      </c>
      <c r="I48" s="5">
        <f t="shared" si="0"/>
        <v>67.974059405940579</v>
      </c>
      <c r="J48" s="5">
        <v>45</v>
      </c>
      <c r="L48" s="5">
        <f t="shared" si="1"/>
        <v>15.5</v>
      </c>
      <c r="M48" s="5" t="str">
        <f t="shared" si="2"/>
        <v>挂科</v>
      </c>
    </row>
    <row r="49" spans="1:13" x14ac:dyDescent="0.25">
      <c r="A49" s="6" t="s">
        <v>84</v>
      </c>
      <c r="B49" s="7" t="s">
        <v>85</v>
      </c>
      <c r="C49" s="7">
        <v>17</v>
      </c>
      <c r="D49" s="8">
        <v>29</v>
      </c>
      <c r="E49" s="7">
        <v>64.930000000000007</v>
      </c>
      <c r="F49" s="7">
        <v>19.5</v>
      </c>
      <c r="G49" s="8">
        <v>29</v>
      </c>
      <c r="H49" s="7">
        <v>59.48</v>
      </c>
      <c r="I49" s="5">
        <f t="shared" si="0"/>
        <v>62.018356164383562</v>
      </c>
      <c r="J49" s="5">
        <v>46</v>
      </c>
      <c r="L49" s="5">
        <f t="shared" si="1"/>
        <v>21.5</v>
      </c>
      <c r="M49" s="5" t="str">
        <f t="shared" si="2"/>
        <v>挂科</v>
      </c>
    </row>
    <row r="50" spans="1:13" x14ac:dyDescent="0.25">
      <c r="A50" s="6" t="s">
        <v>94</v>
      </c>
      <c r="B50" s="7" t="s">
        <v>95</v>
      </c>
      <c r="C50" s="7">
        <v>20</v>
      </c>
      <c r="D50" s="8">
        <v>29</v>
      </c>
      <c r="E50" s="7">
        <v>61.79</v>
      </c>
      <c r="F50" s="7">
        <v>16.5</v>
      </c>
      <c r="G50" s="8">
        <v>26</v>
      </c>
      <c r="H50" s="7">
        <v>54.6</v>
      </c>
      <c r="I50" s="5">
        <f t="shared" si="0"/>
        <v>58.539726027397258</v>
      </c>
      <c r="J50" s="5">
        <v>47</v>
      </c>
      <c r="L50" s="5">
        <f t="shared" si="1"/>
        <v>18.5</v>
      </c>
      <c r="M50" s="5" t="str">
        <f t="shared" si="2"/>
        <v>挂科</v>
      </c>
    </row>
    <row r="51" spans="1:13" x14ac:dyDescent="0.25">
      <c r="A51" s="6" t="s">
        <v>90</v>
      </c>
      <c r="B51" s="7" t="s">
        <v>91</v>
      </c>
      <c r="C51" s="7">
        <v>6</v>
      </c>
      <c r="D51" s="8">
        <v>26</v>
      </c>
      <c r="E51" s="7">
        <v>51.42</v>
      </c>
      <c r="F51" s="7">
        <v>1</v>
      </c>
      <c r="G51" s="8">
        <v>26</v>
      </c>
      <c r="H51" s="7">
        <v>26.31</v>
      </c>
      <c r="I51" s="5">
        <f t="shared" si="0"/>
        <v>47.832857142857144</v>
      </c>
      <c r="J51" s="5">
        <v>48</v>
      </c>
      <c r="L51" s="5">
        <f t="shared" si="1"/>
        <v>45</v>
      </c>
      <c r="M51" s="5" t="str">
        <f t="shared" si="2"/>
        <v>挂科</v>
      </c>
    </row>
  </sheetData>
  <autoFilter ref="A3:O3" xr:uid="{FCF45E78-250F-488C-8D47-C77F3CA815DF}">
    <sortState ref="A4:O51">
      <sortCondition descending="1" ref="J3"/>
    </sortState>
  </autoFilter>
  <mergeCells count="1">
    <mergeCell ref="A1:O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2018-11-15T14:49:10Z</dcterms:modified>
</cp:coreProperties>
</file>